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Compaq\Documentos\EFRAIN TRABAJO\demanda salvador\demanda 300\"/>
    </mc:Choice>
  </mc:AlternateContent>
  <bookViews>
    <workbookView xWindow="0" yWindow="0" windowWidth="20490" windowHeight="7905"/>
  </bookViews>
  <sheets>
    <sheet name="Liquidacíon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1" l="1"/>
  <c r="C54" i="1"/>
  <c r="C53" i="1"/>
  <c r="O35" i="1"/>
  <c r="O36" i="1"/>
  <c r="O37" i="1" s="1"/>
  <c r="O38" i="1" s="1"/>
  <c r="O39" i="1" s="1"/>
  <c r="O40" i="1" s="1"/>
  <c r="O41" i="1" s="1"/>
  <c r="O42" i="1" s="1"/>
  <c r="O43" i="1" s="1"/>
  <c r="O44" i="1" s="1"/>
  <c r="O45" i="1" s="1"/>
  <c r="N34" i="1"/>
  <c r="N35" i="1"/>
  <c r="N36" i="1"/>
  <c r="N37" i="1"/>
  <c r="N38" i="1"/>
  <c r="N39" i="1"/>
  <c r="N40" i="1"/>
  <c r="N41" i="1"/>
  <c r="N42" i="1"/>
  <c r="N43" i="1"/>
  <c r="N44" i="1"/>
  <c r="I35" i="1"/>
  <c r="I36" i="1"/>
  <c r="I37" i="1"/>
  <c r="I38" i="1"/>
  <c r="I39" i="1"/>
  <c r="I40" i="1"/>
  <c r="I41" i="1"/>
  <c r="I42" i="1"/>
  <c r="I43" i="1"/>
  <c r="I44" i="1"/>
  <c r="I45" i="1"/>
  <c r="H34" i="1"/>
  <c r="I34" i="1"/>
  <c r="H35" i="1"/>
  <c r="H36" i="1"/>
  <c r="H37" i="1"/>
  <c r="H38" i="1"/>
  <c r="H39" i="1"/>
  <c r="H40" i="1"/>
  <c r="H41" i="1"/>
  <c r="H42" i="1"/>
  <c r="H43" i="1"/>
  <c r="H44" i="1"/>
  <c r="H45" i="1"/>
  <c r="G34" i="1"/>
  <c r="G35" i="1"/>
  <c r="G36" i="1"/>
  <c r="G37" i="1"/>
  <c r="G38" i="1"/>
  <c r="G39" i="1"/>
  <c r="G40" i="1"/>
  <c r="G41" i="1"/>
  <c r="G42" i="1"/>
  <c r="G43" i="1"/>
  <c r="G44" i="1"/>
  <c r="G45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1" i="1"/>
  <c r="I10" i="1"/>
  <c r="H6" i="1"/>
  <c r="M6" i="1" s="1"/>
  <c r="H7" i="1"/>
  <c r="M7" i="1" s="1"/>
  <c r="H8" i="1"/>
  <c r="M8" i="1" s="1"/>
  <c r="H9" i="1"/>
  <c r="M9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5" i="1"/>
  <c r="M5" i="1" s="1"/>
  <c r="H4" i="1"/>
  <c r="M4" i="1" s="1"/>
  <c r="G4" i="1"/>
  <c r="G5" i="1"/>
  <c r="G6" i="1"/>
  <c r="G7" i="1"/>
  <c r="G8" i="1"/>
  <c r="G9" i="1"/>
  <c r="G10" i="1"/>
  <c r="N10" i="1" s="1"/>
  <c r="O10" i="1" s="1"/>
  <c r="G11" i="1"/>
  <c r="G12" i="1"/>
  <c r="G13" i="1"/>
  <c r="N13" i="1" s="1"/>
  <c r="G14" i="1"/>
  <c r="N14" i="1" s="1"/>
  <c r="G15" i="1"/>
  <c r="G16" i="1"/>
  <c r="G17" i="1"/>
  <c r="N17" i="1" s="1"/>
  <c r="G18" i="1"/>
  <c r="N18" i="1" s="1"/>
  <c r="G19" i="1"/>
  <c r="G20" i="1"/>
  <c r="G21" i="1"/>
  <c r="N21" i="1" s="1"/>
  <c r="G22" i="1"/>
  <c r="N22" i="1" s="1"/>
  <c r="G23" i="1"/>
  <c r="G24" i="1"/>
  <c r="G25" i="1"/>
  <c r="N25" i="1" s="1"/>
  <c r="G26" i="1"/>
  <c r="N26" i="1" s="1"/>
  <c r="G27" i="1"/>
  <c r="G28" i="1"/>
  <c r="G29" i="1"/>
  <c r="N29" i="1" s="1"/>
  <c r="G30" i="1"/>
  <c r="N30" i="1" s="1"/>
  <c r="G31" i="1"/>
  <c r="G32" i="1"/>
  <c r="G33" i="1"/>
  <c r="N33" i="1" l="1"/>
  <c r="N32" i="1"/>
  <c r="N28" i="1"/>
  <c r="N24" i="1"/>
  <c r="N20" i="1"/>
  <c r="N16" i="1"/>
  <c r="N12" i="1"/>
  <c r="N31" i="1"/>
  <c r="N27" i="1"/>
  <c r="N23" i="1"/>
  <c r="N19" i="1"/>
  <c r="N15" i="1"/>
  <c r="N11" i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M45" i="1"/>
  <c r="O33" i="1" l="1"/>
  <c r="O34" i="1" s="1"/>
  <c r="C55" i="1" s="1"/>
</calcChain>
</file>

<file path=xl/sharedStrings.xml><?xml version="1.0" encoding="utf-8"?>
<sst xmlns="http://schemas.openxmlformats.org/spreadsheetml/2006/main" count="66" uniqueCount="54">
  <si>
    <t xml:space="preserve">Desde </t>
  </si>
  <si>
    <t>Hasta</t>
  </si>
  <si>
    <t>LIQUIDACIÓN DEL CRÉDITO - intereses moratorios y corrientes</t>
  </si>
  <si>
    <t>AÑO</t>
  </si>
  <si>
    <t>Capital  Vencido en PESOS</t>
  </si>
  <si>
    <t>ACUMULADO Capital  Vencido en PESOS</t>
  </si>
  <si>
    <t>Intereses corrientes o de plazo en PESOS</t>
  </si>
  <si>
    <t>Intereses de Mora de Capital vencido en PESOS</t>
  </si>
  <si>
    <t>ACUMULADO Intereses de Mora de Capital Vencido en PESOS</t>
  </si>
  <si>
    <t xml:space="preserve">Dias de intereses corrientes  </t>
  </si>
  <si>
    <t xml:space="preserve">Resolucion </t>
  </si>
  <si>
    <t xml:space="preserve">Fecha </t>
  </si>
  <si>
    <t>0131</t>
  </si>
  <si>
    <t>0259</t>
  </si>
  <si>
    <t>0398</t>
  </si>
  <si>
    <t>0527</t>
  </si>
  <si>
    <t>0687</t>
  </si>
  <si>
    <t>0820</t>
  </si>
  <si>
    <t>0954</t>
  </si>
  <si>
    <t>1112</t>
  </si>
  <si>
    <t>1294</t>
  </si>
  <si>
    <t>1521</t>
  </si>
  <si>
    <t>1708</t>
  </si>
  <si>
    <t>1872</t>
  </si>
  <si>
    <t>0111</t>
  </si>
  <si>
    <t>0263</t>
  </si>
  <si>
    <t>0389</t>
  </si>
  <si>
    <t>0574</t>
  </si>
  <si>
    <t>0697</t>
  </si>
  <si>
    <t>0829</t>
  </si>
  <si>
    <t>1018</t>
  </si>
  <si>
    <t>1145</t>
  </si>
  <si>
    <t>1293</t>
  </si>
  <si>
    <t>1474</t>
  </si>
  <si>
    <t>1603</t>
  </si>
  <si>
    <t>1768</t>
  </si>
  <si>
    <t>0094</t>
  </si>
  <si>
    <t>0205</t>
  </si>
  <si>
    <t>0351</t>
  </si>
  <si>
    <t>0437</t>
  </si>
  <si>
    <t>0505</t>
  </si>
  <si>
    <t>0605</t>
  </si>
  <si>
    <t xml:space="preserve">IBC Intereces bancarios corrientes </t>
  </si>
  <si>
    <t>TASA DE USURA
1.5 veces el Interés Bancario Corriente</t>
  </si>
  <si>
    <t>Dias de intereses de mora</t>
  </si>
  <si>
    <t xml:space="preserve">total </t>
  </si>
  <si>
    <t>Fecha Saldo</t>
  </si>
  <si>
    <t>CONCEPTO</t>
  </si>
  <si>
    <t>PESOS</t>
  </si>
  <si>
    <t>Capital Vencido</t>
  </si>
  <si>
    <t>TOTAL</t>
  </si>
  <si>
    <t>interes corrientes</t>
  </si>
  <si>
    <t>Interes de Mora</t>
  </si>
  <si>
    <r>
      <t xml:space="preserve">fecha de
 inicio intereses </t>
    </r>
    <r>
      <rPr>
        <b/>
        <sz val="9"/>
        <color rgb="FFFFFF00"/>
        <rFont val="Arial"/>
        <family val="2"/>
      </rPr>
      <t>corrientes</t>
    </r>
    <r>
      <rPr>
        <b/>
        <sz val="9"/>
        <color theme="1"/>
        <rFont val="Arial"/>
        <family val="2"/>
      </rPr>
      <t xml:space="preserve">  y</t>
    </r>
    <r>
      <rPr>
        <b/>
        <sz val="9"/>
        <color rgb="FFFF0000"/>
        <rFont val="Arial"/>
        <family val="2"/>
      </rPr>
      <t xml:space="preserve"> mora</t>
    </r>
    <r>
      <rPr>
        <b/>
        <sz val="9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</si>
</sst>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</font>
    <font>
      <b/>
      <sz val="11"/>
      <color theme="1"/>
      <name val="Tahoma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9"/>
      <color rgb="FFFFFF0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4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0" applyNumberFormat="1" applyBorder="1"/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 applyProtection="1">
      <alignment horizontal="center" vertical="center" wrapText="1"/>
    </xf>
    <xf numFmtId="164" fontId="8" fillId="0" borderId="1" xfId="0" quotePrefix="1" applyNumberFormat="1" applyFont="1" applyFill="1" applyBorder="1" applyAlignment="1" applyProtection="1">
      <alignment horizontal="center"/>
    </xf>
    <xf numFmtId="15" fontId="8" fillId="0" borderId="1" xfId="0" applyNumberFormat="1" applyFont="1" applyFill="1" applyBorder="1" applyAlignment="1">
      <alignment horizontal="center"/>
    </xf>
    <xf numFmtId="10" fontId="8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2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 applyProtection="1">
      <alignment vertical="center" wrapText="1"/>
    </xf>
    <xf numFmtId="10" fontId="8" fillId="0" borderId="1" xfId="0" applyNumberFormat="1" applyFont="1" applyFill="1" applyBorder="1" applyAlignment="1" applyProtection="1">
      <alignment horizontal="center" wrapText="1"/>
    </xf>
    <xf numFmtId="49" fontId="8" fillId="0" borderId="1" xfId="0" quotePrefix="1" applyNumberFormat="1" applyFont="1" applyFill="1" applyBorder="1" applyAlignment="1" applyProtection="1">
      <alignment horizontal="center"/>
    </xf>
    <xf numFmtId="0" fontId="8" fillId="0" borderId="1" xfId="0" quotePrefix="1" applyNumberFormat="1" applyFont="1" applyFill="1" applyBorder="1" applyAlignment="1" applyProtection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4" fontId="4" fillId="6" borderId="1" xfId="0" applyNumberFormat="1" applyFont="1" applyFill="1" applyBorder="1"/>
    <xf numFmtId="15" fontId="11" fillId="0" borderId="0" xfId="0" applyNumberFormat="1" applyFont="1" applyAlignment="1">
      <alignment horizontal="center" vertical="center"/>
    </xf>
    <xf numFmtId="0" fontId="11" fillId="0" borderId="0" xfId="0" applyFont="1"/>
    <xf numFmtId="4" fontId="5" fillId="0" borderId="6" xfId="0" applyNumberFormat="1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 wrapText="1"/>
    </xf>
    <xf numFmtId="44" fontId="0" fillId="7" borderId="1" xfId="0" applyNumberFormat="1" applyFill="1" applyBorder="1"/>
    <xf numFmtId="44" fontId="4" fillId="7" borderId="8" xfId="1" applyFont="1" applyFill="1" applyBorder="1" applyAlignment="1">
      <alignment horizontal="right" vertical="center"/>
    </xf>
    <xf numFmtId="0" fontId="5" fillId="7" borderId="7" xfId="0" applyFont="1" applyFill="1" applyBorder="1" applyAlignment="1"/>
    <xf numFmtId="0" fontId="12" fillId="7" borderId="8" xfId="0" applyFont="1" applyFill="1" applyBorder="1" applyAlignment="1"/>
    <xf numFmtId="0" fontId="12" fillId="0" borderId="5" xfId="0" applyFont="1" applyFill="1" applyBorder="1" applyAlignment="1"/>
    <xf numFmtId="4" fontId="5" fillId="0" borderId="4" xfId="0" applyNumberFormat="1" applyFont="1" applyFill="1" applyBorder="1" applyAlignment="1">
      <alignment vertical="center"/>
    </xf>
    <xf numFmtId="0" fontId="5" fillId="8" borderId="4" xfId="0" applyFont="1" applyFill="1" applyBorder="1" applyAlignment="1"/>
    <xf numFmtId="0" fontId="5" fillId="8" borderId="5" xfId="0" applyFont="1" applyFill="1" applyBorder="1" applyAlignment="1"/>
    <xf numFmtId="0" fontId="12" fillId="8" borderId="5" xfId="0" applyFont="1" applyFill="1" applyBorder="1" applyAlignment="1"/>
    <xf numFmtId="0" fontId="5" fillId="9" borderId="4" xfId="0" applyFont="1" applyFill="1" applyBorder="1" applyAlignment="1">
      <alignment vertical="center"/>
    </xf>
    <xf numFmtId="0" fontId="12" fillId="9" borderId="5" xfId="0" applyFont="1" applyFill="1" applyBorder="1" applyAlignment="1"/>
    <xf numFmtId="44" fontId="4" fillId="8" borderId="8" xfId="1" applyFont="1" applyFill="1" applyBorder="1" applyAlignment="1">
      <alignment horizontal="right" vertical="center"/>
    </xf>
    <xf numFmtId="44" fontId="4" fillId="8" borderId="5" xfId="1" applyFont="1" applyFill="1" applyBorder="1" applyAlignment="1">
      <alignment horizontal="right" vertical="center"/>
    </xf>
    <xf numFmtId="44" fontId="4" fillId="9" borderId="5" xfId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Fill="1" applyBorder="1"/>
    <xf numFmtId="0" fontId="5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/>
    <xf numFmtId="15" fontId="4" fillId="0" borderId="2" xfId="0" applyNumberFormat="1" applyFont="1" applyBorder="1" applyAlignment="1">
      <alignment horizontal="center" vertical="center"/>
    </xf>
    <xf numFmtId="0" fontId="12" fillId="0" borderId="3" xfId="0" applyFont="1" applyBorder="1"/>
    <xf numFmtId="1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80" zoomScaleNormal="80" workbookViewId="0">
      <selection activeCell="D1" sqref="D1:O1"/>
    </sheetView>
  </sheetViews>
  <sheetFormatPr baseColWidth="10" defaultRowHeight="15" x14ac:dyDescent="0.25"/>
  <cols>
    <col min="1" max="1" width="18.28515625" customWidth="1"/>
    <col min="2" max="2" width="14.140625" customWidth="1"/>
    <col min="3" max="3" width="18.85546875" customWidth="1"/>
    <col min="4" max="4" width="12.28515625" customWidth="1"/>
    <col min="7" max="7" width="15.42578125" customWidth="1"/>
    <col min="11" max="11" width="17.7109375" bestFit="1" customWidth="1"/>
    <col min="12" max="12" width="19.42578125" customWidth="1"/>
    <col min="13" max="13" width="21.5703125" customWidth="1"/>
    <col min="14" max="14" width="17.28515625" customWidth="1"/>
    <col min="15" max="15" width="22" customWidth="1"/>
  </cols>
  <sheetData>
    <row r="1" spans="1:15" ht="54" customHeight="1" x14ac:dyDescent="0.25">
      <c r="A1" s="3"/>
      <c r="B1" s="3"/>
      <c r="C1" s="3"/>
      <c r="D1" s="47" t="s">
        <v>2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48" x14ac:dyDescent="0.25">
      <c r="A2" s="9" t="s">
        <v>53</v>
      </c>
      <c r="B2" s="9" t="s">
        <v>10</v>
      </c>
      <c r="C2" s="9" t="s">
        <v>11</v>
      </c>
      <c r="D2" s="9" t="s">
        <v>0</v>
      </c>
      <c r="E2" s="9" t="s">
        <v>1</v>
      </c>
      <c r="F2" s="10" t="s">
        <v>42</v>
      </c>
      <c r="G2" s="11" t="s">
        <v>43</v>
      </c>
      <c r="H2" s="8" t="s">
        <v>9</v>
      </c>
      <c r="I2" s="8" t="s">
        <v>44</v>
      </c>
      <c r="J2" s="5" t="s">
        <v>3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</row>
    <row r="3" spans="1:15" x14ac:dyDescent="0.25">
      <c r="A3" s="1"/>
      <c r="B3" s="12"/>
      <c r="C3" s="13"/>
      <c r="D3" s="20"/>
      <c r="E3" s="20"/>
      <c r="F3" s="14"/>
      <c r="G3" s="15"/>
      <c r="H3" s="16"/>
      <c r="I3" s="16"/>
      <c r="J3" s="2"/>
      <c r="K3" s="3"/>
      <c r="L3" s="7"/>
      <c r="M3" s="3"/>
      <c r="N3" s="3"/>
      <c r="O3" s="3"/>
    </row>
    <row r="4" spans="1:15" x14ac:dyDescent="0.25">
      <c r="A4" s="4">
        <v>43154</v>
      </c>
      <c r="B4" s="12" t="s">
        <v>12</v>
      </c>
      <c r="C4" s="13">
        <v>43131</v>
      </c>
      <c r="D4" s="20">
        <v>43132</v>
      </c>
      <c r="E4" s="20">
        <v>43159</v>
      </c>
      <c r="F4" s="17">
        <v>0.21010000000000001</v>
      </c>
      <c r="G4" s="26">
        <f t="shared" ref="G4:G45" si="0">F4*1.5</f>
        <v>0.31515000000000004</v>
      </c>
      <c r="H4" s="21">
        <f>+E4-A4+1</f>
        <v>6</v>
      </c>
      <c r="I4" s="21"/>
      <c r="J4" s="2">
        <v>365</v>
      </c>
      <c r="K4" s="6">
        <v>300000000</v>
      </c>
      <c r="L4" s="7">
        <v>300000000</v>
      </c>
      <c r="M4" s="6">
        <f>(((1+F4)^(H4/J4)-1)*L4)</f>
        <v>941928.78318379854</v>
      </c>
      <c r="N4" s="3"/>
      <c r="O4" s="3"/>
    </row>
    <row r="5" spans="1:15" x14ac:dyDescent="0.25">
      <c r="A5" s="2"/>
      <c r="B5" s="12" t="s">
        <v>13</v>
      </c>
      <c r="C5" s="13">
        <v>43159</v>
      </c>
      <c r="D5" s="20">
        <v>43160</v>
      </c>
      <c r="E5" s="20">
        <v>43190</v>
      </c>
      <c r="F5" s="17">
        <v>0.20680000000000001</v>
      </c>
      <c r="G5" s="26">
        <f t="shared" si="0"/>
        <v>0.31020000000000003</v>
      </c>
      <c r="H5" s="21">
        <f>E5-D5+1</f>
        <v>31</v>
      </c>
      <c r="I5" s="21"/>
      <c r="J5" s="2">
        <v>365</v>
      </c>
      <c r="K5" s="3"/>
      <c r="L5" s="7">
        <v>300000000</v>
      </c>
      <c r="M5" s="6">
        <f t="shared" ref="M5:M9" si="1">(((1+F5)^(H5/J5)-1)*L5)</f>
        <v>4827864.6995073119</v>
      </c>
      <c r="N5" s="3"/>
      <c r="O5" s="3"/>
    </row>
    <row r="6" spans="1:15" x14ac:dyDescent="0.25">
      <c r="A6" s="3"/>
      <c r="B6" s="12" t="s">
        <v>14</v>
      </c>
      <c r="C6" s="13">
        <v>43187</v>
      </c>
      <c r="D6" s="20">
        <v>43191</v>
      </c>
      <c r="E6" s="20">
        <v>43220</v>
      </c>
      <c r="F6" s="17">
        <v>0.20480000000000001</v>
      </c>
      <c r="G6" s="26">
        <f t="shared" si="0"/>
        <v>0.30720000000000003</v>
      </c>
      <c r="H6" s="21">
        <f t="shared" ref="H6:H34" si="2">E6-D6+1</f>
        <v>30</v>
      </c>
      <c r="I6" s="21"/>
      <c r="J6" s="2">
        <v>365</v>
      </c>
      <c r="K6" s="3"/>
      <c r="L6" s="7">
        <v>300000000</v>
      </c>
      <c r="M6" s="6">
        <f t="shared" si="1"/>
        <v>4629388.9111779453</v>
      </c>
      <c r="N6" s="3"/>
      <c r="O6" s="3"/>
    </row>
    <row r="7" spans="1:15" x14ac:dyDescent="0.25">
      <c r="A7" s="3"/>
      <c r="B7" s="12" t="s">
        <v>15</v>
      </c>
      <c r="C7" s="13">
        <v>43217</v>
      </c>
      <c r="D7" s="20">
        <v>43221</v>
      </c>
      <c r="E7" s="20">
        <v>43251</v>
      </c>
      <c r="F7" s="14">
        <v>0.2044</v>
      </c>
      <c r="G7" s="26">
        <f t="shared" si="0"/>
        <v>0.30659999999999998</v>
      </c>
      <c r="H7" s="21">
        <f t="shared" si="2"/>
        <v>31</v>
      </c>
      <c r="I7" s="21"/>
      <c r="J7" s="2">
        <v>365</v>
      </c>
      <c r="K7" s="3"/>
      <c r="L7" s="7">
        <v>300000000</v>
      </c>
      <c r="M7" s="6">
        <f t="shared" si="1"/>
        <v>4776330.5722401617</v>
      </c>
      <c r="N7" s="3"/>
      <c r="O7" s="3"/>
    </row>
    <row r="8" spans="1:15" x14ac:dyDescent="0.25">
      <c r="A8" s="3"/>
      <c r="B8" s="12" t="s">
        <v>16</v>
      </c>
      <c r="C8" s="13">
        <v>43250</v>
      </c>
      <c r="D8" s="20">
        <v>43252</v>
      </c>
      <c r="E8" s="20">
        <v>43281</v>
      </c>
      <c r="F8" s="14">
        <v>0.20280000000000001</v>
      </c>
      <c r="G8" s="26">
        <f t="shared" si="0"/>
        <v>0.30420000000000003</v>
      </c>
      <c r="H8" s="21">
        <f t="shared" si="2"/>
        <v>30</v>
      </c>
      <c r="I8" s="21"/>
      <c r="J8" s="2">
        <v>365</v>
      </c>
      <c r="K8" s="3"/>
      <c r="L8" s="7">
        <v>300000000</v>
      </c>
      <c r="M8" s="6">
        <f>(((1+F8)^(H8/J8)-1)*L8)</f>
        <v>4587793.416442221</v>
      </c>
      <c r="N8" s="3"/>
      <c r="O8" s="3"/>
    </row>
    <row r="9" spans="1:15" x14ac:dyDescent="0.25">
      <c r="A9" s="3"/>
      <c r="B9" s="12" t="s">
        <v>17</v>
      </c>
      <c r="C9" s="13">
        <v>43279</v>
      </c>
      <c r="D9" s="20">
        <v>43282</v>
      </c>
      <c r="E9" s="20">
        <v>43312</v>
      </c>
      <c r="F9" s="14">
        <v>0.20030000000000001</v>
      </c>
      <c r="G9" s="26">
        <f t="shared" si="0"/>
        <v>0.30044999999999999</v>
      </c>
      <c r="H9" s="21">
        <f t="shared" si="2"/>
        <v>31</v>
      </c>
      <c r="I9" s="21"/>
      <c r="J9" s="2">
        <v>365</v>
      </c>
      <c r="K9" s="3"/>
      <c r="L9" s="7">
        <v>300000000</v>
      </c>
      <c r="M9" s="6">
        <f t="shared" si="1"/>
        <v>4688075.3226637095</v>
      </c>
      <c r="N9" s="3"/>
      <c r="O9" s="3"/>
    </row>
    <row r="10" spans="1:15" x14ac:dyDescent="0.25">
      <c r="A10" s="22">
        <v>43336</v>
      </c>
      <c r="B10" s="12" t="s">
        <v>18</v>
      </c>
      <c r="C10" s="13">
        <v>43308</v>
      </c>
      <c r="D10" s="20">
        <v>43313</v>
      </c>
      <c r="E10" s="20">
        <v>43343</v>
      </c>
      <c r="F10" s="14">
        <v>0.19939999999999999</v>
      </c>
      <c r="G10" s="26">
        <f t="shared" si="0"/>
        <v>0.29909999999999998</v>
      </c>
      <c r="H10" s="21">
        <f t="shared" si="2"/>
        <v>31</v>
      </c>
      <c r="I10" s="21">
        <f>E10-A10+1</f>
        <v>8</v>
      </c>
      <c r="J10" s="2">
        <v>365</v>
      </c>
      <c r="K10" s="3"/>
      <c r="L10" s="7">
        <v>300000000</v>
      </c>
      <c r="M10" s="3"/>
      <c r="N10" s="6">
        <f>(((1+G10)^(I10/J10)-1)*L10)</f>
        <v>1725524.5983255564</v>
      </c>
      <c r="O10" s="7">
        <f>O9+N10</f>
        <v>1725524.5983255564</v>
      </c>
    </row>
    <row r="11" spans="1:15" x14ac:dyDescent="0.25">
      <c r="A11" s="3"/>
      <c r="B11" s="18" t="s">
        <v>19</v>
      </c>
      <c r="C11" s="13">
        <v>43343</v>
      </c>
      <c r="D11" s="20">
        <v>43344</v>
      </c>
      <c r="E11" s="20">
        <v>43373</v>
      </c>
      <c r="F11" s="14">
        <v>0.1981</v>
      </c>
      <c r="G11" s="26">
        <f t="shared" si="0"/>
        <v>0.29715000000000003</v>
      </c>
      <c r="H11" s="21">
        <f t="shared" si="2"/>
        <v>30</v>
      </c>
      <c r="I11" s="21">
        <f>E11-D11+1</f>
        <v>30</v>
      </c>
      <c r="J11" s="2">
        <v>365</v>
      </c>
      <c r="K11" s="3"/>
      <c r="L11" s="7">
        <v>300000000</v>
      </c>
      <c r="M11" s="3"/>
      <c r="N11" s="6">
        <f t="shared" ref="N11:N32" si="3">(((1+G11)^(I11/J11)-1)*L11)</f>
        <v>6484221.1493998384</v>
      </c>
      <c r="O11" s="7">
        <f t="shared" ref="O11:O33" si="4">O10+N11</f>
        <v>8209745.7477253946</v>
      </c>
    </row>
    <row r="12" spans="1:15" x14ac:dyDescent="0.25">
      <c r="A12" s="3"/>
      <c r="B12" s="18" t="s">
        <v>20</v>
      </c>
      <c r="C12" s="13">
        <v>43371</v>
      </c>
      <c r="D12" s="20">
        <v>43374</v>
      </c>
      <c r="E12" s="20">
        <v>43404</v>
      </c>
      <c r="F12" s="14">
        <v>0.1963</v>
      </c>
      <c r="G12" s="26">
        <f t="shared" si="0"/>
        <v>0.29444999999999999</v>
      </c>
      <c r="H12" s="21">
        <f t="shared" si="2"/>
        <v>31</v>
      </c>
      <c r="I12" s="21">
        <f t="shared" ref="I12:I34" si="5">E12-D12+1</f>
        <v>31</v>
      </c>
      <c r="J12" s="2">
        <v>365</v>
      </c>
      <c r="K12" s="3"/>
      <c r="L12" s="7">
        <v>300000000</v>
      </c>
      <c r="M12" s="3"/>
      <c r="N12" s="6">
        <f t="shared" si="3"/>
        <v>6648487.1464617569</v>
      </c>
      <c r="O12" s="7">
        <f t="shared" si="4"/>
        <v>14858232.894187152</v>
      </c>
    </row>
    <row r="13" spans="1:15" x14ac:dyDescent="0.25">
      <c r="A13" s="3"/>
      <c r="B13" s="18" t="s">
        <v>21</v>
      </c>
      <c r="C13" s="13">
        <v>43404</v>
      </c>
      <c r="D13" s="20">
        <v>43405</v>
      </c>
      <c r="E13" s="20">
        <v>43434</v>
      </c>
      <c r="F13" s="14">
        <v>0.19489999999999999</v>
      </c>
      <c r="G13" s="26">
        <f t="shared" si="0"/>
        <v>0.29235</v>
      </c>
      <c r="H13" s="21">
        <f t="shared" si="2"/>
        <v>30</v>
      </c>
      <c r="I13" s="21">
        <f t="shared" si="5"/>
        <v>30</v>
      </c>
      <c r="J13" s="2">
        <v>365</v>
      </c>
      <c r="K13" s="3"/>
      <c r="L13" s="7">
        <v>300000000</v>
      </c>
      <c r="M13" s="3"/>
      <c r="N13" s="6">
        <f t="shared" si="3"/>
        <v>6390847.1069936464</v>
      </c>
      <c r="O13" s="7">
        <f t="shared" si="4"/>
        <v>21249080.001180798</v>
      </c>
    </row>
    <row r="14" spans="1:15" x14ac:dyDescent="0.25">
      <c r="A14" s="3"/>
      <c r="B14" s="18" t="s">
        <v>22</v>
      </c>
      <c r="C14" s="13">
        <v>43433</v>
      </c>
      <c r="D14" s="20">
        <v>43435</v>
      </c>
      <c r="E14" s="20">
        <v>43465</v>
      </c>
      <c r="F14" s="14">
        <v>0.19400000000000001</v>
      </c>
      <c r="G14" s="26">
        <f t="shared" si="0"/>
        <v>0.29100000000000004</v>
      </c>
      <c r="H14" s="21">
        <f t="shared" si="2"/>
        <v>31</v>
      </c>
      <c r="I14" s="21">
        <f t="shared" si="5"/>
        <v>31</v>
      </c>
      <c r="J14" s="2">
        <v>365</v>
      </c>
      <c r="K14" s="3"/>
      <c r="L14" s="7">
        <v>300000000</v>
      </c>
      <c r="M14" s="3"/>
      <c r="N14" s="6">
        <f t="shared" si="3"/>
        <v>6578988.9327091174</v>
      </c>
      <c r="O14" s="7">
        <f t="shared" si="4"/>
        <v>27828068.933889914</v>
      </c>
    </row>
    <row r="15" spans="1:15" x14ac:dyDescent="0.25">
      <c r="A15" s="3"/>
      <c r="B15" s="18" t="s">
        <v>23</v>
      </c>
      <c r="C15" s="13">
        <v>43461</v>
      </c>
      <c r="D15" s="20">
        <v>43466</v>
      </c>
      <c r="E15" s="20">
        <v>43496</v>
      </c>
      <c r="F15" s="14">
        <v>0.19159999999999999</v>
      </c>
      <c r="G15" s="26">
        <f t="shared" si="0"/>
        <v>0.28739999999999999</v>
      </c>
      <c r="H15" s="21">
        <f t="shared" si="2"/>
        <v>31</v>
      </c>
      <c r="I15" s="21">
        <f t="shared" si="5"/>
        <v>31</v>
      </c>
      <c r="J15" s="2">
        <v>365</v>
      </c>
      <c r="K15" s="3"/>
      <c r="L15" s="7">
        <v>300000000</v>
      </c>
      <c r="M15" s="3"/>
      <c r="N15" s="6">
        <f t="shared" si="3"/>
        <v>6506287.628084206</v>
      </c>
      <c r="O15" s="7">
        <f t="shared" si="4"/>
        <v>34334356.561974123</v>
      </c>
    </row>
    <row r="16" spans="1:15" x14ac:dyDescent="0.25">
      <c r="A16" s="3"/>
      <c r="B16" s="19" t="s">
        <v>24</v>
      </c>
      <c r="C16" s="13">
        <v>43496</v>
      </c>
      <c r="D16" s="20">
        <v>43497</v>
      </c>
      <c r="E16" s="20">
        <v>43524</v>
      </c>
      <c r="F16" s="14">
        <v>0.19700000000000001</v>
      </c>
      <c r="G16" s="26">
        <f t="shared" si="0"/>
        <v>0.29549999999999998</v>
      </c>
      <c r="H16" s="21">
        <f t="shared" si="2"/>
        <v>28</v>
      </c>
      <c r="I16" s="21">
        <f t="shared" si="5"/>
        <v>28</v>
      </c>
      <c r="J16" s="2">
        <v>365</v>
      </c>
      <c r="K16" s="3"/>
      <c r="L16" s="7">
        <v>300000000</v>
      </c>
      <c r="M16" s="3"/>
      <c r="N16" s="6">
        <f t="shared" si="3"/>
        <v>6017731.0972245438</v>
      </c>
      <c r="O16" s="7">
        <f t="shared" si="4"/>
        <v>40352087.659198664</v>
      </c>
    </row>
    <row r="17" spans="1:15" x14ac:dyDescent="0.25">
      <c r="A17" s="3"/>
      <c r="B17" s="19" t="s">
        <v>25</v>
      </c>
      <c r="C17" s="13">
        <v>43524</v>
      </c>
      <c r="D17" s="20">
        <v>43525</v>
      </c>
      <c r="E17" s="20">
        <v>43555</v>
      </c>
      <c r="F17" s="14">
        <v>0.19370000000000001</v>
      </c>
      <c r="G17" s="26">
        <f t="shared" si="0"/>
        <v>0.29055000000000003</v>
      </c>
      <c r="H17" s="21">
        <f t="shared" si="2"/>
        <v>31</v>
      </c>
      <c r="I17" s="21">
        <f t="shared" si="5"/>
        <v>31</v>
      </c>
      <c r="J17" s="2">
        <v>365</v>
      </c>
      <c r="K17" s="3"/>
      <c r="L17" s="7">
        <v>300000000</v>
      </c>
      <c r="M17" s="3"/>
      <c r="N17" s="6">
        <f t="shared" si="3"/>
        <v>6569911.4222021792</v>
      </c>
      <c r="O17" s="7">
        <f t="shared" si="4"/>
        <v>46921999.081400841</v>
      </c>
    </row>
    <row r="18" spans="1:15" x14ac:dyDescent="0.25">
      <c r="A18" s="3"/>
      <c r="B18" s="19" t="s">
        <v>26</v>
      </c>
      <c r="C18" s="13">
        <v>43553</v>
      </c>
      <c r="D18" s="20">
        <v>43556</v>
      </c>
      <c r="E18" s="20">
        <v>43585</v>
      </c>
      <c r="F18" s="14">
        <v>0.19320000000000001</v>
      </c>
      <c r="G18" s="26">
        <f t="shared" si="0"/>
        <v>0.2898</v>
      </c>
      <c r="H18" s="21">
        <f t="shared" si="2"/>
        <v>30</v>
      </c>
      <c r="I18" s="21">
        <f t="shared" si="5"/>
        <v>30</v>
      </c>
      <c r="J18" s="2">
        <v>365</v>
      </c>
      <c r="K18" s="3"/>
      <c r="L18" s="7">
        <v>300000000</v>
      </c>
      <c r="M18" s="3"/>
      <c r="N18" s="6">
        <f t="shared" si="3"/>
        <v>6341112.6046019504</v>
      </c>
      <c r="O18" s="7">
        <f t="shared" si="4"/>
        <v>53263111.686002791</v>
      </c>
    </row>
    <row r="19" spans="1:15" x14ac:dyDescent="0.25">
      <c r="A19" s="3"/>
      <c r="B19" s="18" t="s">
        <v>27</v>
      </c>
      <c r="C19" s="13">
        <v>43585</v>
      </c>
      <c r="D19" s="20">
        <v>43586</v>
      </c>
      <c r="E19" s="20">
        <v>43616</v>
      </c>
      <c r="F19" s="14">
        <v>0.19339999999999999</v>
      </c>
      <c r="G19" s="26">
        <f t="shared" si="0"/>
        <v>0.29009999999999997</v>
      </c>
      <c r="H19" s="21">
        <f t="shared" si="2"/>
        <v>31</v>
      </c>
      <c r="I19" s="21">
        <f t="shared" si="5"/>
        <v>31</v>
      </c>
      <c r="J19" s="2">
        <v>365</v>
      </c>
      <c r="K19" s="3"/>
      <c r="L19" s="7">
        <v>300000000</v>
      </c>
      <c r="M19" s="3"/>
      <c r="N19" s="6">
        <f t="shared" si="3"/>
        <v>6560831.0148363551</v>
      </c>
      <c r="O19" s="7">
        <f t="shared" si="4"/>
        <v>59823942.700839147</v>
      </c>
    </row>
    <row r="20" spans="1:15" x14ac:dyDescent="0.25">
      <c r="A20" s="3"/>
      <c r="B20" s="18" t="s">
        <v>28</v>
      </c>
      <c r="C20" s="13">
        <v>43615</v>
      </c>
      <c r="D20" s="20">
        <v>43617</v>
      </c>
      <c r="E20" s="20">
        <v>43646</v>
      </c>
      <c r="F20" s="14">
        <v>0.193</v>
      </c>
      <c r="G20" s="26">
        <f t="shared" si="0"/>
        <v>0.28949999999999998</v>
      </c>
      <c r="H20" s="21">
        <f t="shared" si="2"/>
        <v>30</v>
      </c>
      <c r="I20" s="21">
        <f t="shared" si="5"/>
        <v>30</v>
      </c>
      <c r="J20" s="2">
        <v>365</v>
      </c>
      <c r="K20" s="3"/>
      <c r="L20" s="7">
        <v>300000000</v>
      </c>
      <c r="M20" s="3"/>
      <c r="N20" s="6">
        <f t="shared" si="3"/>
        <v>6335255.5547831366</v>
      </c>
      <c r="O20" s="7">
        <f t="shared" si="4"/>
        <v>66159198.255622283</v>
      </c>
    </row>
    <row r="21" spans="1:15" x14ac:dyDescent="0.25">
      <c r="A21" s="3"/>
      <c r="B21" s="18" t="s">
        <v>29</v>
      </c>
      <c r="C21" s="13">
        <v>43644</v>
      </c>
      <c r="D21" s="20">
        <v>43647</v>
      </c>
      <c r="E21" s="20">
        <v>43677</v>
      </c>
      <c r="F21" s="14">
        <v>0.1928</v>
      </c>
      <c r="G21" s="26">
        <f t="shared" si="0"/>
        <v>0.28920000000000001</v>
      </c>
      <c r="H21" s="21">
        <f t="shared" si="2"/>
        <v>31</v>
      </c>
      <c r="I21" s="21">
        <f t="shared" si="5"/>
        <v>31</v>
      </c>
      <c r="J21" s="2">
        <v>365</v>
      </c>
      <c r="K21" s="3"/>
      <c r="L21" s="7">
        <v>300000000</v>
      </c>
      <c r="M21" s="3"/>
      <c r="N21" s="6">
        <f t="shared" si="3"/>
        <v>6542661.5017844411</v>
      </c>
      <c r="O21" s="7">
        <f t="shared" si="4"/>
        <v>72701859.757406726</v>
      </c>
    </row>
    <row r="22" spans="1:15" x14ac:dyDescent="0.25">
      <c r="A22" s="3"/>
      <c r="B22" s="18" t="s">
        <v>30</v>
      </c>
      <c r="C22" s="13">
        <v>43677</v>
      </c>
      <c r="D22" s="20">
        <v>43678</v>
      </c>
      <c r="E22" s="20">
        <v>43708</v>
      </c>
      <c r="F22" s="14">
        <v>0.19320000000000001</v>
      </c>
      <c r="G22" s="26">
        <f t="shared" si="0"/>
        <v>0.2898</v>
      </c>
      <c r="H22" s="21">
        <f t="shared" si="2"/>
        <v>31</v>
      </c>
      <c r="I22" s="21">
        <f t="shared" si="5"/>
        <v>31</v>
      </c>
      <c r="J22" s="2">
        <v>365</v>
      </c>
      <c r="K22" s="3"/>
      <c r="L22" s="7">
        <v>300000000</v>
      </c>
      <c r="M22" s="3"/>
      <c r="N22" s="6">
        <f t="shared" si="3"/>
        <v>6554775.799604062</v>
      </c>
      <c r="O22" s="7">
        <f t="shared" si="4"/>
        <v>79256635.557010785</v>
      </c>
    </row>
    <row r="23" spans="1:15" x14ac:dyDescent="0.25">
      <c r="A23" s="3"/>
      <c r="B23" s="18" t="s">
        <v>31</v>
      </c>
      <c r="C23" s="13">
        <v>43707</v>
      </c>
      <c r="D23" s="20">
        <v>43709</v>
      </c>
      <c r="E23" s="20">
        <v>43738</v>
      </c>
      <c r="F23" s="14">
        <v>0.19320000000000001</v>
      </c>
      <c r="G23" s="26">
        <f t="shared" si="0"/>
        <v>0.2898</v>
      </c>
      <c r="H23" s="21">
        <f t="shared" si="2"/>
        <v>30</v>
      </c>
      <c r="I23" s="21">
        <f t="shared" si="5"/>
        <v>30</v>
      </c>
      <c r="J23" s="2">
        <v>365</v>
      </c>
      <c r="K23" s="3"/>
      <c r="L23" s="7">
        <v>300000000</v>
      </c>
      <c r="M23" s="3"/>
      <c r="N23" s="6">
        <f t="shared" si="3"/>
        <v>6341112.6046019504</v>
      </c>
      <c r="O23" s="7">
        <f t="shared" si="4"/>
        <v>85597748.161612734</v>
      </c>
    </row>
    <row r="24" spans="1:15" x14ac:dyDescent="0.25">
      <c r="A24" s="3"/>
      <c r="B24" s="18" t="s">
        <v>32</v>
      </c>
      <c r="C24" s="13">
        <v>43738</v>
      </c>
      <c r="D24" s="20">
        <v>43739</v>
      </c>
      <c r="E24" s="20">
        <v>43769</v>
      </c>
      <c r="F24" s="14">
        <v>0.191</v>
      </c>
      <c r="G24" s="26">
        <f t="shared" si="0"/>
        <v>0.28649999999999998</v>
      </c>
      <c r="H24" s="21">
        <f t="shared" si="2"/>
        <v>31</v>
      </c>
      <c r="I24" s="21">
        <f t="shared" si="5"/>
        <v>31</v>
      </c>
      <c r="J24" s="2">
        <v>365</v>
      </c>
      <c r="K24" s="3"/>
      <c r="L24" s="7">
        <v>300000000</v>
      </c>
      <c r="M24" s="3"/>
      <c r="N24" s="6">
        <f t="shared" si="3"/>
        <v>6488083.2363274358</v>
      </c>
      <c r="O24" s="7">
        <f t="shared" si="4"/>
        <v>92085831.397940174</v>
      </c>
    </row>
    <row r="25" spans="1:15" x14ac:dyDescent="0.25">
      <c r="A25" s="3"/>
      <c r="B25" s="18" t="s">
        <v>33</v>
      </c>
      <c r="C25" s="13">
        <v>43768</v>
      </c>
      <c r="D25" s="20">
        <v>43770</v>
      </c>
      <c r="E25" s="20">
        <v>43799</v>
      </c>
      <c r="F25" s="14">
        <v>0.1903</v>
      </c>
      <c r="G25" s="26">
        <f t="shared" si="0"/>
        <v>0.28544999999999998</v>
      </c>
      <c r="H25" s="21">
        <f t="shared" si="2"/>
        <v>30</v>
      </c>
      <c r="I25" s="21">
        <f t="shared" si="5"/>
        <v>30</v>
      </c>
      <c r="J25" s="2">
        <v>365</v>
      </c>
      <c r="K25" s="3"/>
      <c r="L25" s="7">
        <v>300000000</v>
      </c>
      <c r="M25" s="3"/>
      <c r="N25" s="6">
        <f t="shared" si="3"/>
        <v>6256062.7350969343</v>
      </c>
      <c r="O25" s="7">
        <f t="shared" si="4"/>
        <v>98341894.133037105</v>
      </c>
    </row>
    <row r="26" spans="1:15" x14ac:dyDescent="0.25">
      <c r="A26" s="3"/>
      <c r="B26" s="18" t="s">
        <v>34</v>
      </c>
      <c r="C26" s="13">
        <v>43798</v>
      </c>
      <c r="D26" s="20">
        <v>43800</v>
      </c>
      <c r="E26" s="20">
        <v>43830</v>
      </c>
      <c r="F26" s="14">
        <v>0.18909999999999999</v>
      </c>
      <c r="G26" s="26">
        <f t="shared" si="0"/>
        <v>0.28364999999999996</v>
      </c>
      <c r="H26" s="21">
        <f t="shared" si="2"/>
        <v>31</v>
      </c>
      <c r="I26" s="21">
        <f t="shared" si="5"/>
        <v>31</v>
      </c>
      <c r="J26" s="2">
        <v>365</v>
      </c>
      <c r="K26" s="3"/>
      <c r="L26" s="7">
        <v>300000000</v>
      </c>
      <c r="M26" s="3"/>
      <c r="N26" s="6">
        <f t="shared" si="3"/>
        <v>6430359.0147966491</v>
      </c>
      <c r="O26" s="7">
        <f t="shared" si="4"/>
        <v>104772253.14783375</v>
      </c>
    </row>
    <row r="27" spans="1:15" x14ac:dyDescent="0.25">
      <c r="A27" s="3"/>
      <c r="B27" s="18" t="s">
        <v>35</v>
      </c>
      <c r="C27" s="13">
        <v>43826</v>
      </c>
      <c r="D27" s="20">
        <v>43831</v>
      </c>
      <c r="E27" s="20">
        <v>43861</v>
      </c>
      <c r="F27" s="14">
        <v>0.18770000000000001</v>
      </c>
      <c r="G27" s="26">
        <f t="shared" si="0"/>
        <v>0.28155000000000002</v>
      </c>
      <c r="H27" s="21">
        <f t="shared" si="2"/>
        <v>31</v>
      </c>
      <c r="I27" s="21">
        <f t="shared" si="5"/>
        <v>31</v>
      </c>
      <c r="J27" s="2">
        <v>365</v>
      </c>
      <c r="K27" s="3"/>
      <c r="L27" s="7">
        <v>300000000</v>
      </c>
      <c r="M27" s="3"/>
      <c r="N27" s="6">
        <f t="shared" si="3"/>
        <v>6387750.2857771832</v>
      </c>
      <c r="O27" s="7">
        <f t="shared" si="4"/>
        <v>111160003.43361093</v>
      </c>
    </row>
    <row r="28" spans="1:15" x14ac:dyDescent="0.25">
      <c r="A28" s="3"/>
      <c r="B28" s="18" t="s">
        <v>36</v>
      </c>
      <c r="C28" s="13">
        <v>43860</v>
      </c>
      <c r="D28" s="20">
        <v>43862</v>
      </c>
      <c r="E28" s="20">
        <v>43890</v>
      </c>
      <c r="F28" s="14">
        <v>0.19059999999999999</v>
      </c>
      <c r="G28" s="26">
        <f t="shared" si="0"/>
        <v>0.28589999999999999</v>
      </c>
      <c r="H28" s="21">
        <f t="shared" si="2"/>
        <v>29</v>
      </c>
      <c r="I28" s="21">
        <f t="shared" si="5"/>
        <v>29</v>
      </c>
      <c r="J28" s="2">
        <v>365</v>
      </c>
      <c r="K28" s="3"/>
      <c r="L28" s="7">
        <v>300000000</v>
      </c>
      <c r="M28" s="3"/>
      <c r="N28" s="6">
        <f t="shared" si="3"/>
        <v>6053951.3344365135</v>
      </c>
      <c r="O28" s="7">
        <f t="shared" si="4"/>
        <v>117213954.76804745</v>
      </c>
    </row>
    <row r="29" spans="1:15" x14ac:dyDescent="0.25">
      <c r="A29" s="3"/>
      <c r="B29" s="18" t="s">
        <v>37</v>
      </c>
      <c r="C29" s="13">
        <v>43888</v>
      </c>
      <c r="D29" s="20">
        <v>43891</v>
      </c>
      <c r="E29" s="20">
        <v>43921</v>
      </c>
      <c r="F29" s="14">
        <v>0.1895</v>
      </c>
      <c r="G29" s="26">
        <f t="shared" si="0"/>
        <v>0.28425</v>
      </c>
      <c r="H29" s="21">
        <f t="shared" si="2"/>
        <v>31</v>
      </c>
      <c r="I29" s="21">
        <f t="shared" si="5"/>
        <v>31</v>
      </c>
      <c r="J29" s="2">
        <v>365</v>
      </c>
      <c r="K29" s="3"/>
      <c r="L29" s="7">
        <v>300000000</v>
      </c>
      <c r="M29" s="3"/>
      <c r="N29" s="6">
        <f t="shared" si="3"/>
        <v>6442521.2216191683</v>
      </c>
      <c r="O29" s="7">
        <f t="shared" si="4"/>
        <v>123656475.98966663</v>
      </c>
    </row>
    <row r="30" spans="1:15" x14ac:dyDescent="0.25">
      <c r="A30" s="3"/>
      <c r="B30" s="18" t="s">
        <v>38</v>
      </c>
      <c r="C30" s="13">
        <v>43917</v>
      </c>
      <c r="D30" s="20">
        <v>43922</v>
      </c>
      <c r="E30" s="20">
        <v>43951</v>
      </c>
      <c r="F30" s="14">
        <v>0.18690000000000001</v>
      </c>
      <c r="G30" s="26">
        <f t="shared" si="0"/>
        <v>0.28034999999999999</v>
      </c>
      <c r="H30" s="21">
        <f t="shared" si="2"/>
        <v>30</v>
      </c>
      <c r="I30" s="21">
        <f t="shared" si="5"/>
        <v>30</v>
      </c>
      <c r="J30" s="2">
        <v>365</v>
      </c>
      <c r="K30" s="3"/>
      <c r="L30" s="7">
        <v>300000000</v>
      </c>
      <c r="M30" s="3"/>
      <c r="N30" s="6">
        <f t="shared" si="3"/>
        <v>6156012.0472754054</v>
      </c>
      <c r="O30" s="7">
        <f t="shared" si="4"/>
        <v>129812488.03694203</v>
      </c>
    </row>
    <row r="31" spans="1:15" x14ac:dyDescent="0.25">
      <c r="A31" s="3"/>
      <c r="B31" s="18" t="s">
        <v>39</v>
      </c>
      <c r="C31" s="13">
        <v>43951</v>
      </c>
      <c r="D31" s="20">
        <v>43952</v>
      </c>
      <c r="E31" s="20">
        <v>43982</v>
      </c>
      <c r="F31" s="14">
        <v>0.18190000000000001</v>
      </c>
      <c r="G31" s="26">
        <f t="shared" si="0"/>
        <v>0.27285000000000004</v>
      </c>
      <c r="H31" s="21">
        <f t="shared" si="2"/>
        <v>31</v>
      </c>
      <c r="I31" s="21">
        <f t="shared" si="5"/>
        <v>31</v>
      </c>
      <c r="J31" s="2">
        <v>365</v>
      </c>
      <c r="K31" s="3"/>
      <c r="L31" s="7">
        <v>300000000</v>
      </c>
      <c r="M31" s="3"/>
      <c r="N31" s="6">
        <f t="shared" si="3"/>
        <v>6210545.0181695111</v>
      </c>
      <c r="O31" s="7">
        <f t="shared" si="4"/>
        <v>136023033.05511156</v>
      </c>
    </row>
    <row r="32" spans="1:15" x14ac:dyDescent="0.25">
      <c r="A32" s="3"/>
      <c r="B32" s="18" t="s">
        <v>40</v>
      </c>
      <c r="C32" s="13">
        <v>43980</v>
      </c>
      <c r="D32" s="20">
        <v>43983</v>
      </c>
      <c r="E32" s="20">
        <v>44012</v>
      </c>
      <c r="F32" s="14">
        <v>0.1812</v>
      </c>
      <c r="G32" s="26">
        <f t="shared" si="0"/>
        <v>0.27179999999999999</v>
      </c>
      <c r="H32" s="21">
        <f t="shared" si="2"/>
        <v>30</v>
      </c>
      <c r="I32" s="21">
        <f t="shared" si="5"/>
        <v>30</v>
      </c>
      <c r="J32" s="2">
        <v>365</v>
      </c>
      <c r="K32" s="3"/>
      <c r="L32" s="7">
        <v>300000000</v>
      </c>
      <c r="M32" s="3"/>
      <c r="N32" s="6">
        <f t="shared" si="3"/>
        <v>5987456.4640125083</v>
      </c>
      <c r="O32" s="7">
        <f t="shared" si="4"/>
        <v>142010489.51912406</v>
      </c>
    </row>
    <row r="33" spans="1:15" x14ac:dyDescent="0.25">
      <c r="A33" s="3"/>
      <c r="B33" s="18" t="s">
        <v>41</v>
      </c>
      <c r="C33" s="13">
        <v>44012</v>
      </c>
      <c r="D33" s="20">
        <v>44013</v>
      </c>
      <c r="E33" s="20">
        <v>44042</v>
      </c>
      <c r="F33" s="14">
        <v>0.1812</v>
      </c>
      <c r="G33" s="26">
        <f t="shared" si="0"/>
        <v>0.27179999999999999</v>
      </c>
      <c r="H33" s="21">
        <f t="shared" si="2"/>
        <v>30</v>
      </c>
      <c r="I33" s="21">
        <f t="shared" si="5"/>
        <v>30</v>
      </c>
      <c r="J33" s="2">
        <v>365</v>
      </c>
      <c r="K33" s="3"/>
      <c r="L33" s="7">
        <v>300000000</v>
      </c>
      <c r="M33" s="3"/>
      <c r="N33" s="6">
        <f>(((1+G33)^(I33/J33)-1)*L33)</f>
        <v>5987456.4640125083</v>
      </c>
      <c r="O33" s="7">
        <f t="shared" si="4"/>
        <v>147997945.98313656</v>
      </c>
    </row>
    <row r="34" spans="1:15" x14ac:dyDescent="0.25">
      <c r="B34" s="12" t="s">
        <v>12</v>
      </c>
      <c r="C34" s="13">
        <v>43131</v>
      </c>
      <c r="D34" s="20">
        <v>44044</v>
      </c>
      <c r="E34" s="20">
        <v>44074</v>
      </c>
      <c r="F34" s="17">
        <v>0.18221241379310299</v>
      </c>
      <c r="G34" s="26">
        <f t="shared" si="0"/>
        <v>0.27331862068965451</v>
      </c>
      <c r="H34" s="21">
        <f t="shared" si="2"/>
        <v>31</v>
      </c>
      <c r="I34" s="41">
        <f t="shared" si="5"/>
        <v>31</v>
      </c>
      <c r="J34" s="2">
        <v>365</v>
      </c>
      <c r="K34" s="3"/>
      <c r="L34" s="7">
        <v>300000000</v>
      </c>
      <c r="M34" s="3"/>
      <c r="N34" s="6">
        <f>(((1+G34)^(I34/J34)-1)*L34)</f>
        <v>6220118.282674836</v>
      </c>
      <c r="O34" s="42">
        <f>O33</f>
        <v>147997945.98313656</v>
      </c>
    </row>
    <row r="35" spans="1:15" x14ac:dyDescent="0.25">
      <c r="B35" s="12" t="s">
        <v>13</v>
      </c>
      <c r="C35" s="13">
        <v>43159</v>
      </c>
      <c r="D35" s="20">
        <v>44075</v>
      </c>
      <c r="E35" s="20">
        <v>44104</v>
      </c>
      <c r="F35" s="17">
        <v>0.18144676307007801</v>
      </c>
      <c r="G35" s="26">
        <f t="shared" si="0"/>
        <v>0.27217014460511701</v>
      </c>
      <c r="H35" s="21">
        <f>E35-D35+1</f>
        <v>30</v>
      </c>
      <c r="I35" s="21">
        <f>E35-D35+1</f>
        <v>30</v>
      </c>
      <c r="J35" s="2">
        <v>365</v>
      </c>
      <c r="K35" s="3"/>
      <c r="L35" s="7">
        <v>300000000</v>
      </c>
      <c r="M35" s="3"/>
      <c r="N35" s="6">
        <f t="shared" ref="N35:N44" si="6">(((1+G35)^(I35/J35)-1)*L35)</f>
        <v>5994775.0405636933</v>
      </c>
      <c r="O35" s="7">
        <f>O34+N35</f>
        <v>153992721.02370027</v>
      </c>
    </row>
    <row r="36" spans="1:15" x14ac:dyDescent="0.25">
      <c r="B36" s="12" t="s">
        <v>14</v>
      </c>
      <c r="C36" s="13">
        <v>43187</v>
      </c>
      <c r="D36" s="20">
        <v>44105</v>
      </c>
      <c r="E36" s="20">
        <v>44135</v>
      </c>
      <c r="F36" s="17">
        <v>0.180681112347052</v>
      </c>
      <c r="G36" s="26">
        <f t="shared" si="0"/>
        <v>0.27102166852057802</v>
      </c>
      <c r="H36" s="21">
        <f t="shared" ref="H36:H45" si="7">E36-D36+1</f>
        <v>31</v>
      </c>
      <c r="I36" s="21">
        <f>E36-D36+1</f>
        <v>31</v>
      </c>
      <c r="J36" s="2">
        <v>365</v>
      </c>
      <c r="K36" s="3"/>
      <c r="L36" s="7">
        <v>300000000</v>
      </c>
      <c r="M36" s="3"/>
      <c r="N36" s="6">
        <f t="shared" si="6"/>
        <v>6173163.9015057068</v>
      </c>
      <c r="O36" s="7">
        <f t="shared" ref="O36:O45" si="8">O35+N36</f>
        <v>160165884.92520598</v>
      </c>
    </row>
    <row r="37" spans="1:15" x14ac:dyDescent="0.25">
      <c r="B37" s="12" t="s">
        <v>15</v>
      </c>
      <c r="C37" s="13">
        <v>43217</v>
      </c>
      <c r="D37" s="20">
        <v>44136</v>
      </c>
      <c r="E37" s="20">
        <v>44165</v>
      </c>
      <c r="F37" s="14">
        <v>0.179915461624027</v>
      </c>
      <c r="G37" s="26">
        <f t="shared" si="0"/>
        <v>0.26987319243604047</v>
      </c>
      <c r="H37" s="21">
        <f t="shared" si="7"/>
        <v>30</v>
      </c>
      <c r="I37" s="21">
        <f t="shared" ref="I37:I45" si="9">E37-D37+1</f>
        <v>30</v>
      </c>
      <c r="J37" s="2">
        <v>365</v>
      </c>
      <c r="K37" s="3"/>
      <c r="L37" s="7">
        <v>300000000</v>
      </c>
      <c r="M37" s="3"/>
      <c r="N37" s="6">
        <f t="shared" si="6"/>
        <v>5949327.6175129227</v>
      </c>
      <c r="O37" s="7">
        <f t="shared" si="8"/>
        <v>166115212.54271889</v>
      </c>
    </row>
    <row r="38" spans="1:15" x14ac:dyDescent="0.25">
      <c r="B38" s="12" t="s">
        <v>16</v>
      </c>
      <c r="C38" s="13">
        <v>43250</v>
      </c>
      <c r="D38" s="20">
        <v>44166</v>
      </c>
      <c r="E38" s="20">
        <v>44196</v>
      </c>
      <c r="F38" s="14">
        <v>0.17914981090100099</v>
      </c>
      <c r="G38" s="26">
        <f t="shared" si="0"/>
        <v>0.26872471635150147</v>
      </c>
      <c r="H38" s="21">
        <f t="shared" si="7"/>
        <v>31</v>
      </c>
      <c r="I38" s="21">
        <f t="shared" si="9"/>
        <v>31</v>
      </c>
      <c r="J38" s="2">
        <v>365</v>
      </c>
      <c r="K38" s="3"/>
      <c r="L38" s="7">
        <v>300000000</v>
      </c>
      <c r="M38" s="3"/>
      <c r="N38" s="6">
        <f t="shared" si="6"/>
        <v>6126131.8083146941</v>
      </c>
      <c r="O38" s="7">
        <f t="shared" si="8"/>
        <v>172241344.35103357</v>
      </c>
    </row>
    <row r="39" spans="1:15" x14ac:dyDescent="0.25">
      <c r="B39" s="12" t="s">
        <v>17</v>
      </c>
      <c r="C39" s="13">
        <v>43279</v>
      </c>
      <c r="D39" s="20">
        <v>44197</v>
      </c>
      <c r="E39" s="20">
        <v>44227</v>
      </c>
      <c r="F39" s="14">
        <v>0.17838416017797601</v>
      </c>
      <c r="G39" s="26">
        <f t="shared" si="0"/>
        <v>0.26757624026696403</v>
      </c>
      <c r="H39" s="21">
        <f t="shared" si="7"/>
        <v>31</v>
      </c>
      <c r="I39" s="21">
        <f t="shared" si="9"/>
        <v>31</v>
      </c>
      <c r="J39" s="2">
        <v>365</v>
      </c>
      <c r="K39" s="3"/>
      <c r="L39" s="7">
        <v>300000000</v>
      </c>
      <c r="M39" s="3"/>
      <c r="N39" s="6">
        <f t="shared" si="6"/>
        <v>6102586.535497712</v>
      </c>
      <c r="O39" s="7">
        <f t="shared" si="8"/>
        <v>178343930.88653129</v>
      </c>
    </row>
    <row r="40" spans="1:15" x14ac:dyDescent="0.25">
      <c r="B40" s="12" t="s">
        <v>18</v>
      </c>
      <c r="C40" s="13">
        <v>43308</v>
      </c>
      <c r="D40" s="20">
        <v>44228</v>
      </c>
      <c r="E40" s="20">
        <v>44255</v>
      </c>
      <c r="F40" s="14">
        <v>0.17761850945495</v>
      </c>
      <c r="G40" s="26">
        <f t="shared" si="0"/>
        <v>0.26642776418242498</v>
      </c>
      <c r="H40" s="21">
        <f t="shared" si="7"/>
        <v>28</v>
      </c>
      <c r="I40" s="21">
        <f t="shared" si="9"/>
        <v>28</v>
      </c>
      <c r="J40" s="2">
        <v>365</v>
      </c>
      <c r="K40" s="3"/>
      <c r="L40" s="7">
        <v>300000000</v>
      </c>
      <c r="M40" s="3"/>
      <c r="N40" s="6">
        <f t="shared" si="6"/>
        <v>5485385.1807908919</v>
      </c>
      <c r="O40" s="7">
        <f t="shared" si="8"/>
        <v>183829316.06732219</v>
      </c>
    </row>
    <row r="41" spans="1:15" x14ac:dyDescent="0.25">
      <c r="B41" s="18" t="s">
        <v>19</v>
      </c>
      <c r="C41" s="13">
        <v>43343</v>
      </c>
      <c r="D41" s="20">
        <v>44256</v>
      </c>
      <c r="E41" s="20">
        <v>44286</v>
      </c>
      <c r="F41" s="14">
        <v>0.176852858731924</v>
      </c>
      <c r="G41" s="26">
        <f t="shared" si="0"/>
        <v>0.26527928809788598</v>
      </c>
      <c r="H41" s="21">
        <f t="shared" si="7"/>
        <v>31</v>
      </c>
      <c r="I41" s="21">
        <f t="shared" si="9"/>
        <v>31</v>
      </c>
      <c r="J41" s="2">
        <v>365</v>
      </c>
      <c r="K41" s="3"/>
      <c r="L41" s="7">
        <v>300000000</v>
      </c>
      <c r="M41" s="3"/>
      <c r="N41" s="6">
        <f t="shared" si="6"/>
        <v>6055437.3682150776</v>
      </c>
      <c r="O41" s="7">
        <f t="shared" si="8"/>
        <v>189884753.43553728</v>
      </c>
    </row>
    <row r="42" spans="1:15" x14ac:dyDescent="0.25">
      <c r="B42" s="18" t="s">
        <v>20</v>
      </c>
      <c r="C42" s="13">
        <v>43371</v>
      </c>
      <c r="D42" s="20">
        <v>44287</v>
      </c>
      <c r="E42" s="20">
        <v>44316</v>
      </c>
      <c r="F42" s="14">
        <v>0.17608720800889899</v>
      </c>
      <c r="G42" s="26">
        <f t="shared" si="0"/>
        <v>0.26413081201334848</v>
      </c>
      <c r="H42" s="21">
        <f t="shared" si="7"/>
        <v>30</v>
      </c>
      <c r="I42" s="21">
        <f t="shared" si="9"/>
        <v>30</v>
      </c>
      <c r="J42" s="2">
        <v>365</v>
      </c>
      <c r="K42" s="3"/>
      <c r="L42" s="7">
        <v>300000000</v>
      </c>
      <c r="M42" s="3"/>
      <c r="N42" s="6">
        <f t="shared" si="6"/>
        <v>5835378.1217194591</v>
      </c>
      <c r="O42" s="7">
        <f t="shared" si="8"/>
        <v>195720131.55725673</v>
      </c>
    </row>
    <row r="43" spans="1:15" x14ac:dyDescent="0.25">
      <c r="B43" s="18" t="s">
        <v>21</v>
      </c>
      <c r="C43" s="13">
        <v>43404</v>
      </c>
      <c r="D43" s="20">
        <v>44317</v>
      </c>
      <c r="E43" s="20">
        <v>44347</v>
      </c>
      <c r="F43" s="14">
        <v>0.17532155728587301</v>
      </c>
      <c r="G43" s="26">
        <f t="shared" si="0"/>
        <v>0.26298233592880949</v>
      </c>
      <c r="H43" s="21">
        <f t="shared" si="7"/>
        <v>31</v>
      </c>
      <c r="I43" s="21">
        <f t="shared" si="9"/>
        <v>31</v>
      </c>
      <c r="J43" s="2">
        <v>365</v>
      </c>
      <c r="K43" s="3"/>
      <c r="L43" s="7">
        <v>300000000</v>
      </c>
      <c r="M43" s="3"/>
      <c r="N43" s="6">
        <f t="shared" si="6"/>
        <v>6008209.8120807</v>
      </c>
      <c r="O43" s="7">
        <f t="shared" si="8"/>
        <v>201728341.36933744</v>
      </c>
    </row>
    <row r="44" spans="1:15" x14ac:dyDescent="0.25">
      <c r="B44" s="18" t="s">
        <v>22</v>
      </c>
      <c r="C44" s="13">
        <v>43433</v>
      </c>
      <c r="D44" s="20">
        <v>44348</v>
      </c>
      <c r="E44" s="20">
        <v>44377</v>
      </c>
      <c r="F44" s="14">
        <v>0.174555906562848</v>
      </c>
      <c r="G44" s="26">
        <f t="shared" si="0"/>
        <v>0.26183385984427199</v>
      </c>
      <c r="H44" s="21">
        <f t="shared" si="7"/>
        <v>30</v>
      </c>
      <c r="I44" s="21">
        <f t="shared" si="9"/>
        <v>30</v>
      </c>
      <c r="J44" s="2">
        <v>365</v>
      </c>
      <c r="K44" s="3"/>
      <c r="L44" s="7">
        <v>300000000</v>
      </c>
      <c r="M44" s="3"/>
      <c r="N44" s="6">
        <f t="shared" si="6"/>
        <v>5789665.255965204</v>
      </c>
      <c r="O44" s="7">
        <f t="shared" si="8"/>
        <v>207518006.62530264</v>
      </c>
    </row>
    <row r="45" spans="1:15" x14ac:dyDescent="0.25">
      <c r="A45" s="2" t="s">
        <v>45</v>
      </c>
      <c r="B45" s="18" t="s">
        <v>23</v>
      </c>
      <c r="C45" s="13">
        <v>43461</v>
      </c>
      <c r="D45" s="20">
        <v>44378</v>
      </c>
      <c r="E45" s="20">
        <v>44408</v>
      </c>
      <c r="F45" s="14">
        <v>0.17379025583982199</v>
      </c>
      <c r="G45" s="26">
        <f t="shared" si="0"/>
        <v>0.26068538375973299</v>
      </c>
      <c r="H45" s="21">
        <f t="shared" si="7"/>
        <v>31</v>
      </c>
      <c r="I45" s="21">
        <f t="shared" si="9"/>
        <v>31</v>
      </c>
      <c r="J45" s="2">
        <v>365</v>
      </c>
      <c r="K45" s="3"/>
      <c r="L45" s="3"/>
      <c r="M45" s="27">
        <f>SUM(M4:M33)</f>
        <v>24451381.705215149</v>
      </c>
      <c r="N45" s="6"/>
      <c r="O45" s="27">
        <f t="shared" si="8"/>
        <v>207518006.62530264</v>
      </c>
    </row>
    <row r="47" spans="1:15" ht="15.75" thickBot="1" x14ac:dyDescent="0.3"/>
    <row r="48" spans="1:15" x14ac:dyDescent="0.25">
      <c r="A48" s="43" t="s">
        <v>46</v>
      </c>
      <c r="B48" s="45">
        <f>E45</f>
        <v>44408</v>
      </c>
      <c r="C48" s="23"/>
    </row>
    <row r="49" spans="1:3" ht="15.75" thickBot="1" x14ac:dyDescent="0.3">
      <c r="A49" s="44"/>
      <c r="B49" s="46"/>
      <c r="C49" s="23"/>
    </row>
    <row r="50" spans="1:3" ht="15.75" thickBot="1" x14ac:dyDescent="0.3">
      <c r="A50" s="24"/>
      <c r="B50" s="24"/>
      <c r="C50" s="24"/>
    </row>
    <row r="51" spans="1:3" ht="15.75" thickBot="1" x14ac:dyDescent="0.3">
      <c r="A51" s="32" t="s">
        <v>47</v>
      </c>
      <c r="B51" s="31"/>
      <c r="C51" s="25" t="s">
        <v>48</v>
      </c>
    </row>
    <row r="52" spans="1:3" ht="15.75" thickBot="1" x14ac:dyDescent="0.3">
      <c r="A52" s="29" t="s">
        <v>49</v>
      </c>
      <c r="B52" s="30"/>
      <c r="C52" s="28">
        <v>300000000</v>
      </c>
    </row>
    <row r="53" spans="1:3" ht="15.75" thickBot="1" x14ac:dyDescent="0.3">
      <c r="A53" s="33" t="s">
        <v>51</v>
      </c>
      <c r="B53" s="34"/>
      <c r="C53" s="38">
        <f>M45</f>
        <v>24451381.705215149</v>
      </c>
    </row>
    <row r="54" spans="1:3" ht="15.75" thickBot="1" x14ac:dyDescent="0.3">
      <c r="A54" s="33" t="s">
        <v>52</v>
      </c>
      <c r="B54" s="35"/>
      <c r="C54" s="39">
        <f>O45</f>
        <v>207518006.62530264</v>
      </c>
    </row>
    <row r="55" spans="1:3" ht="15.75" thickBot="1" x14ac:dyDescent="0.3">
      <c r="A55" s="36" t="s">
        <v>50</v>
      </c>
      <c r="B55" s="37"/>
      <c r="C55" s="40">
        <f>SUM(C52:C54)</f>
        <v>531969388.33051777</v>
      </c>
    </row>
  </sheetData>
  <mergeCells count="3">
    <mergeCell ref="A48:A49"/>
    <mergeCell ref="B48:B49"/>
    <mergeCell ref="D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Liquidacíon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</dc:creator>
  <cp:lastModifiedBy>Compaq</cp:lastModifiedBy>
  <dcterms:created xsi:type="dcterms:W3CDTF">2020-07-27T11:24:42Z</dcterms:created>
  <dcterms:modified xsi:type="dcterms:W3CDTF">2021-08-11T21:17:04Z</dcterms:modified>
</cp:coreProperties>
</file>